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З 2025\Консолидация 2025-1\разрядники длинно-искровые лот 305С_УЗПН\Приложение №7 - Обоснование НМЦ\"/>
    </mc:Choice>
  </mc:AlternateContent>
  <xr:revisionPtr revIDLastSave="0" documentId="13_ncr:1_{AB92419C-283C-4389-9BFD-5F4E4849E375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ед.расценки" sheetId="3" r:id="rId1"/>
  </sheets>
  <definedNames>
    <definedName name="_xlnm._FilterDatabase" localSheetId="0" hidden="1">ед.расценки!$A$5:$F$14</definedName>
    <definedName name="_xlnm.Print_Area" localSheetId="0">ед.расценки!$A$1:$G$16</definedName>
  </definedNames>
  <calcPr calcId="191029"/>
</workbook>
</file>

<file path=xl/calcChain.xml><?xml version="1.0" encoding="utf-8"?>
<calcChain xmlns="http://schemas.openxmlformats.org/spreadsheetml/2006/main">
  <c r="G15" i="3" l="1"/>
  <c r="A7" i="3" l="1"/>
  <c r="A8" i="3" s="1"/>
  <c r="A9" i="3" s="1"/>
  <c r="A10" i="3" s="1"/>
  <c r="A11" i="3" s="1"/>
  <c r="A12" i="3" s="1"/>
  <c r="A13" i="3" s="1"/>
  <c r="A14" i="3" s="1"/>
</calcChain>
</file>

<file path=xl/sharedStrings.xml><?xml version="1.0" encoding="utf-8"?>
<sst xmlns="http://schemas.openxmlformats.org/spreadsheetml/2006/main" count="38" uniqueCount="23">
  <si>
    <t>№</t>
  </si>
  <si>
    <t>Номер материала</t>
  </si>
  <si>
    <t>Наименование материала</t>
  </si>
  <si>
    <t>Ед. имз</t>
  </si>
  <si>
    <t>Цена без НДС 2025</t>
  </si>
  <si>
    <t>ШТ</t>
  </si>
  <si>
    <t>305С</t>
  </si>
  <si>
    <t>Эквивалент</t>
  </si>
  <si>
    <t>Изолятор ИРШФМК-10(-20)-III(I) УХЛ1</t>
  </si>
  <si>
    <t>Изолятор-р. ГИРМК-35-3-ИРМК-30-U120AD-II</t>
  </si>
  <si>
    <t>Изолятор-р. ИРМК10-U120AD-II верхний эл.</t>
  </si>
  <si>
    <t>Изолятор-р.ГИРМК-110-8хИРМК-10-U120AD-II</t>
  </si>
  <si>
    <t>Изолятор-р.ГИРМК-110-9хИРМК-10-U120AD-II</t>
  </si>
  <si>
    <t>Разрядник РДИП-10-IV УХЛ1</t>
  </si>
  <si>
    <t>Разрядник РМК-10-IV-УХЛ1</t>
  </si>
  <si>
    <t>Разрядник РМК-20-IV-УХЛ1</t>
  </si>
  <si>
    <t>Регистратор срабатывания РР-1 У1</t>
  </si>
  <si>
    <t>Разрядник мультикамерный (MCR 20)</t>
  </si>
  <si>
    <t>длинно-искровые разрядники</t>
  </si>
  <si>
    <t>ПАО "Россети Центр"/
ПАО  "Россети Центр и Приволжье"</t>
  </si>
  <si>
    <t>Максимальная стоимость (величина) единичных расценок на поставку длинно-искровых разрядников</t>
  </si>
  <si>
    <t>Цена c НДС 2025</t>
  </si>
  <si>
    <t>Итого сумма единиц расценокс НДС (по ставке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</si>
</sst>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2" borderId="0" xfId="2" applyFont="1" applyFill="1"/>
    <xf numFmtId="0" fontId="5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2" borderId="0" xfId="2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4" fontId="5" fillId="0" borderId="0" xfId="2" applyNumberFormat="1" applyFont="1" applyAlignment="1">
      <alignment horizontal="center"/>
    </xf>
    <xf numFmtId="0" fontId="6" fillId="0" borderId="0" xfId="2" applyFont="1" applyAlignment="1"/>
    <xf numFmtId="4" fontId="6" fillId="0" borderId="0" xfId="2" applyNumberFormat="1" applyFont="1" applyAlignment="1">
      <alignment vertical="center" wrapText="1"/>
    </xf>
    <xf numFmtId="0" fontId="6" fillId="2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G24"/>
  <sheetViews>
    <sheetView tabSelected="1" view="pageBreakPreview" zoomScale="85" zoomScaleNormal="85" zoomScaleSheetLayoutView="85" workbookViewId="0">
      <pane ySplit="5" topLeftCell="A7" activePane="bottomLeft" state="frozen"/>
      <selection pane="bottomLeft" activeCell="E12" sqref="E12"/>
    </sheetView>
  </sheetViews>
  <sheetFormatPr defaultColWidth="9.140625" defaultRowHeight="12.75" x14ac:dyDescent="0.2"/>
  <cols>
    <col min="1" max="1" width="6.5703125" style="4" customWidth="1"/>
    <col min="2" max="2" width="11.85546875" style="5" customWidth="1"/>
    <col min="3" max="3" width="32.7109375" style="5" customWidth="1"/>
    <col min="4" max="4" width="33.140625" style="5" customWidth="1"/>
    <col min="5" max="5" width="8.5703125" style="5" customWidth="1"/>
    <col min="6" max="6" width="31.7109375" style="19" customWidth="1"/>
    <col min="7" max="7" width="22.28515625" style="5" customWidth="1"/>
    <col min="8" max="16384" width="9.140625" style="5"/>
  </cols>
  <sheetData>
    <row r="1" spans="1:7" s="3" customFormat="1" ht="42.75" customHeight="1" x14ac:dyDescent="0.25">
      <c r="A1" s="2"/>
      <c r="B1" s="1" t="s">
        <v>6</v>
      </c>
      <c r="C1" s="1" t="s">
        <v>18</v>
      </c>
      <c r="D1" s="1"/>
      <c r="E1" s="1"/>
      <c r="F1" s="1" t="s">
        <v>19</v>
      </c>
    </row>
    <row r="2" spans="1:7" s="3" customFormat="1" ht="28.5" customHeight="1" x14ac:dyDescent="0.25">
      <c r="A2" s="2"/>
      <c r="B2" s="1"/>
      <c r="C2" s="1"/>
      <c r="D2" s="1"/>
      <c r="E2" s="1"/>
      <c r="F2" s="1"/>
    </row>
    <row r="3" spans="1:7" ht="15.75" x14ac:dyDescent="0.25">
      <c r="B3" s="20" t="s">
        <v>20</v>
      </c>
      <c r="C3" s="20"/>
      <c r="D3" s="20"/>
      <c r="E3" s="20"/>
      <c r="F3" s="20"/>
    </row>
    <row r="4" spans="1:7" ht="24" customHeight="1" x14ac:dyDescent="0.2"/>
    <row r="5" spans="1:7" s="9" customFormat="1" ht="43.5" customHeight="1" x14ac:dyDescent="0.25">
      <c r="A5" s="6" t="s">
        <v>0</v>
      </c>
      <c r="B5" s="7" t="s">
        <v>1</v>
      </c>
      <c r="C5" s="7" t="s">
        <v>2</v>
      </c>
      <c r="D5" s="7" t="s">
        <v>7</v>
      </c>
      <c r="E5" s="7" t="s">
        <v>3</v>
      </c>
      <c r="F5" s="8" t="s">
        <v>4</v>
      </c>
      <c r="G5" s="8" t="s">
        <v>21</v>
      </c>
    </row>
    <row r="6" spans="1:7" s="13" customFormat="1" ht="30.75" customHeight="1" x14ac:dyDescent="0.25">
      <c r="A6" s="6">
        <v>1</v>
      </c>
      <c r="B6" s="10">
        <v>2350476</v>
      </c>
      <c r="C6" s="11" t="s">
        <v>8</v>
      </c>
      <c r="D6" s="11" t="s">
        <v>8</v>
      </c>
      <c r="E6" s="10" t="s">
        <v>5</v>
      </c>
      <c r="F6" s="12">
        <v>16722.939999999999</v>
      </c>
      <c r="G6" s="8">
        <v>20067.53</v>
      </c>
    </row>
    <row r="7" spans="1:7" s="13" customFormat="1" ht="24.75" customHeight="1" x14ac:dyDescent="0.25">
      <c r="A7" s="6">
        <f>A6+1</f>
        <v>2</v>
      </c>
      <c r="B7" s="10">
        <v>2348015</v>
      </c>
      <c r="C7" s="11" t="s">
        <v>9</v>
      </c>
      <c r="D7" s="11" t="s">
        <v>9</v>
      </c>
      <c r="E7" s="10" t="s">
        <v>5</v>
      </c>
      <c r="F7" s="12">
        <v>54955.02</v>
      </c>
      <c r="G7" s="8">
        <v>65946.02</v>
      </c>
    </row>
    <row r="8" spans="1:7" s="13" customFormat="1" ht="27" customHeight="1" x14ac:dyDescent="0.25">
      <c r="A8" s="6">
        <f t="shared" ref="A8:A14" si="0">A7+1</f>
        <v>3</v>
      </c>
      <c r="B8" s="10">
        <v>2361646</v>
      </c>
      <c r="C8" s="11" t="s">
        <v>10</v>
      </c>
      <c r="D8" s="11" t="s">
        <v>10</v>
      </c>
      <c r="E8" s="10" t="s">
        <v>5</v>
      </c>
      <c r="F8" s="12">
        <v>14815.5</v>
      </c>
      <c r="G8" s="8">
        <v>17778.599999999999</v>
      </c>
    </row>
    <row r="9" spans="1:7" s="13" customFormat="1" ht="31.5" customHeight="1" x14ac:dyDescent="0.25">
      <c r="A9" s="6">
        <f t="shared" si="0"/>
        <v>4</v>
      </c>
      <c r="B9" s="10">
        <v>2354235</v>
      </c>
      <c r="C9" s="11" t="s">
        <v>11</v>
      </c>
      <c r="D9" s="11" t="s">
        <v>11</v>
      </c>
      <c r="E9" s="10" t="s">
        <v>5</v>
      </c>
      <c r="F9" s="12">
        <v>118512.22</v>
      </c>
      <c r="G9" s="8">
        <v>142214.66</v>
      </c>
    </row>
    <row r="10" spans="1:7" s="13" customFormat="1" ht="31.5" customHeight="1" x14ac:dyDescent="0.25">
      <c r="A10" s="6">
        <f t="shared" si="0"/>
        <v>5</v>
      </c>
      <c r="B10" s="10">
        <v>2356239</v>
      </c>
      <c r="C10" s="11" t="s">
        <v>12</v>
      </c>
      <c r="D10" s="11" t="s">
        <v>12</v>
      </c>
      <c r="E10" s="10" t="s">
        <v>5</v>
      </c>
      <c r="F10" s="12">
        <v>133324.99</v>
      </c>
      <c r="G10" s="8">
        <v>159989.99</v>
      </c>
    </row>
    <row r="11" spans="1:7" s="13" customFormat="1" ht="21" customHeight="1" x14ac:dyDescent="0.25">
      <c r="A11" s="6">
        <f t="shared" si="0"/>
        <v>6</v>
      </c>
      <c r="B11" s="10">
        <v>2307793</v>
      </c>
      <c r="C11" s="11" t="s">
        <v>13</v>
      </c>
      <c r="D11" s="11" t="s">
        <v>17</v>
      </c>
      <c r="E11" s="10" t="s">
        <v>5</v>
      </c>
      <c r="F11" s="12">
        <v>11497.61</v>
      </c>
      <c r="G11" s="8">
        <v>13797.13</v>
      </c>
    </row>
    <row r="12" spans="1:7" s="13" customFormat="1" ht="21" customHeight="1" x14ac:dyDescent="0.25">
      <c r="A12" s="6">
        <f t="shared" si="0"/>
        <v>7</v>
      </c>
      <c r="B12" s="10">
        <v>2353519</v>
      </c>
      <c r="C12" s="11" t="s">
        <v>14</v>
      </c>
      <c r="D12" s="11" t="s">
        <v>17</v>
      </c>
      <c r="E12" s="10" t="s">
        <v>5</v>
      </c>
      <c r="F12" s="12">
        <v>11497.61</v>
      </c>
      <c r="G12" s="8">
        <v>13797.13</v>
      </c>
    </row>
    <row r="13" spans="1:7" s="13" customFormat="1" ht="21" customHeight="1" x14ac:dyDescent="0.25">
      <c r="A13" s="6">
        <f t="shared" si="0"/>
        <v>8</v>
      </c>
      <c r="B13" s="10">
        <v>2324339</v>
      </c>
      <c r="C13" s="11" t="s">
        <v>15</v>
      </c>
      <c r="D13" s="11" t="s">
        <v>17</v>
      </c>
      <c r="E13" s="10" t="s">
        <v>5</v>
      </c>
      <c r="F13" s="12">
        <v>11497.61</v>
      </c>
      <c r="G13" s="8">
        <v>13797.132</v>
      </c>
    </row>
    <row r="14" spans="1:7" s="13" customFormat="1" ht="25.5" customHeight="1" x14ac:dyDescent="0.25">
      <c r="A14" s="6">
        <f t="shared" si="0"/>
        <v>9</v>
      </c>
      <c r="B14" s="10">
        <v>2348596</v>
      </c>
      <c r="C14" s="11" t="s">
        <v>16</v>
      </c>
      <c r="D14" s="11"/>
      <c r="E14" s="10" t="s">
        <v>5</v>
      </c>
      <c r="F14" s="12">
        <v>17000</v>
      </c>
      <c r="G14" s="8">
        <v>20400</v>
      </c>
    </row>
    <row r="15" spans="1:7" s="13" customFormat="1" ht="15" customHeight="1" x14ac:dyDescent="0.25">
      <c r="A15" s="22" t="s">
        <v>22</v>
      </c>
      <c r="B15" s="22"/>
      <c r="C15" s="22"/>
      <c r="D15" s="22"/>
      <c r="E15" s="22"/>
      <c r="F15" s="18"/>
      <c r="G15" s="21">
        <f>SUM(G6:G14)</f>
        <v>467788.19199999998</v>
      </c>
    </row>
    <row r="16" spans="1:7" s="13" customFormat="1" ht="15" customHeight="1" x14ac:dyDescent="0.25">
      <c r="A16" s="14"/>
      <c r="B16" s="15"/>
      <c r="C16" s="16"/>
      <c r="D16" s="16"/>
      <c r="E16" s="17"/>
      <c r="F16" s="18"/>
    </row>
    <row r="17" spans="1:6" s="13" customFormat="1" ht="15" customHeight="1" x14ac:dyDescent="0.25">
      <c r="A17" s="14"/>
      <c r="B17" s="15"/>
      <c r="C17" s="16"/>
      <c r="D17" s="16"/>
      <c r="E17" s="17"/>
      <c r="F17" s="18"/>
    </row>
    <row r="18" spans="1:6" s="13" customFormat="1" ht="15" customHeight="1" x14ac:dyDescent="0.25">
      <c r="A18" s="14"/>
      <c r="B18" s="15"/>
      <c r="C18" s="16"/>
      <c r="D18" s="16"/>
      <c r="E18" s="17"/>
      <c r="F18" s="18"/>
    </row>
    <row r="19" spans="1:6" s="13" customFormat="1" ht="15" customHeight="1" x14ac:dyDescent="0.25">
      <c r="A19" s="14"/>
      <c r="B19" s="15"/>
      <c r="C19" s="16"/>
      <c r="D19" s="16"/>
      <c r="E19" s="17"/>
      <c r="F19" s="18"/>
    </row>
    <row r="20" spans="1:6" s="13" customFormat="1" ht="15" customHeight="1" x14ac:dyDescent="0.25">
      <c r="A20" s="14"/>
      <c r="B20" s="15"/>
      <c r="C20" s="16"/>
      <c r="D20" s="16"/>
      <c r="E20" s="17"/>
      <c r="F20" s="18"/>
    </row>
    <row r="21" spans="1:6" s="13" customFormat="1" ht="15" customHeight="1" x14ac:dyDescent="0.25">
      <c r="A21" s="14"/>
      <c r="B21" s="15"/>
      <c r="C21" s="16"/>
      <c r="D21" s="16"/>
      <c r="E21" s="17"/>
      <c r="F21" s="18"/>
    </row>
    <row r="22" spans="1:6" s="13" customFormat="1" ht="15" customHeight="1" x14ac:dyDescent="0.25">
      <c r="A22" s="14"/>
      <c r="B22" s="15"/>
      <c r="C22" s="16"/>
      <c r="D22" s="16"/>
      <c r="E22" s="17"/>
      <c r="F22" s="18"/>
    </row>
    <row r="23" spans="1:6" s="13" customFormat="1" ht="15" customHeight="1" x14ac:dyDescent="0.25">
      <c r="A23" s="14"/>
      <c r="B23" s="15"/>
      <c r="C23" s="16"/>
      <c r="D23" s="16"/>
      <c r="E23" s="17"/>
      <c r="F23" s="18"/>
    </row>
    <row r="24" spans="1:6" s="13" customFormat="1" ht="15" customHeight="1" x14ac:dyDescent="0.25">
      <c r="A24" s="14"/>
      <c r="B24" s="15"/>
      <c r="C24" s="16"/>
      <c r="D24" s="16"/>
      <c r="E24" s="17"/>
      <c r="F24" s="18"/>
    </row>
  </sheetData>
  <autoFilter ref="A5:F14" xr:uid="{75A4D454-FD91-4587-8CA2-354CED116FDB}"/>
  <mergeCells count="1">
    <mergeCell ref="A15:E15"/>
  </mergeCells>
  <conditionalFormatting sqref="C16:D1048576 C1:D2 C4:D5 B3">
    <cfRule type="duplicateValues" dxfId="1" priority="19"/>
    <cfRule type="duplicateValues" dxfId="0" priority="20"/>
  </conditionalFormatting>
  <printOptions horizontalCentered="1"/>
  <pageMargins left="0.59055118110236227" right="0.23622047244094491" top="0.31496062992125984" bottom="0.35433070866141736" header="0.31496062992125984" footer="0.31496062992125984"/>
  <pageSetup paperSize="9" scale="65" orientation="portrait" r:id="rId1"/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2025-02-05T11:35:10Z</cp:lastPrinted>
  <dcterms:created xsi:type="dcterms:W3CDTF">2014-06-26T05:52:50Z</dcterms:created>
  <dcterms:modified xsi:type="dcterms:W3CDTF">2025-03-06T11:12:16Z</dcterms:modified>
</cp:coreProperties>
</file>